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绩效目标自评表" sheetId="6" r:id="rId1"/>
  </sheets>
  <calcPr calcId="144525"/>
</workbook>
</file>

<file path=xl/sharedStrings.xml><?xml version="1.0" encoding="utf-8"?>
<sst xmlns="http://schemas.openxmlformats.org/spreadsheetml/2006/main" count="63" uniqueCount="57">
  <si>
    <t>绩效目标自评表</t>
  </si>
  <si>
    <t>（2019年度）</t>
  </si>
  <si>
    <t>项目名称</t>
  </si>
  <si>
    <t>贫困县生态环境保护及民生支出配套项目</t>
  </si>
  <si>
    <t>项目负责人及电话</t>
  </si>
  <si>
    <t>鲁国仓(15199339762)</t>
  </si>
  <si>
    <t>主管部门</t>
  </si>
  <si>
    <t>麦盖提县自然资源局</t>
  </si>
  <si>
    <t>实施单位</t>
  </si>
  <si>
    <t>麦盖提县林业和草原局</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</si>
  <si>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</si>
  <si>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</si>
  <si>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</si>
  <si>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</si>
  <si>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</si>
  <si>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</si>
  <si>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</si>
  <si>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</si>
  <si>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</si>
  <si>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</si>
  <si>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</si>
  <si>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</si>
  <si>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</si>
  <si>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政府利用生态补偿和生态保护工程资金聘用当地有劳动能力的贫困人口991人作为生态护林员，开展森林日常管护工作，保护森林资源、维护森林安全，有效提高全县森林资源总量和森林覆盖率，加快推进生态文明建设，助力脱贫攻坚。</t>
  </si>
  <si>
    <t>聘用生态护林员991人，开展森林日常管护工作，保护森林资源、维护森林安全，有效提高全县森林资源总量和森林覆盖率，加快推进生态文明建设，助力脱贫攻坚。</t>
  </si>
  <si>
    <t>绩效指标</t>
  </si>
  <si>
    <t>一级指标</t>
  </si>
  <si>
    <t>二级指标</t>
  </si>
  <si>
    <t>三级指标</t>
  </si>
  <si>
    <t>年度指标值</t>
  </si>
  <si>
    <t>全年实际值</t>
  </si>
  <si>
    <t>未完成原因及拟采取得改进措施</t>
  </si>
  <si>
    <t>产出指标（50分）</t>
  </si>
  <si>
    <t>数量指标</t>
  </si>
  <si>
    <t>生态管护员选聘建档立卡贫困人口数（人）</t>
  </si>
  <si>
    <t>岗位涉及乡镇数</t>
  </si>
  <si>
    <t>质量指标</t>
  </si>
  <si>
    <t>人员招聘签订合同率</t>
  </si>
  <si>
    <t>资金使用准确率</t>
  </si>
  <si>
    <t>时效指标</t>
  </si>
  <si>
    <t>按时发放率（每月30号之前）</t>
  </si>
  <si>
    <t>成本指标</t>
  </si>
  <si>
    <t>生态护林员补助标准
（元/人/年）</t>
  </si>
  <si>
    <t>效益指标（30分）</t>
  </si>
  <si>
    <t>经济效益指标</t>
  </si>
  <si>
    <t>带动建档立卡贫困人员年度总收入（万元/人）</t>
  </si>
  <si>
    <t>≥1</t>
  </si>
  <si>
    <t>社会效益指标</t>
  </si>
  <si>
    <t>保障森林管护工作的运行，助力脱贫攻坚</t>
  </si>
  <si>
    <t>效果显著</t>
  </si>
  <si>
    <t>生态效益指标</t>
  </si>
  <si>
    <t>加强生态环境保护，维护森林安全</t>
  </si>
  <si>
    <t>满意度指标（10分）</t>
  </si>
  <si>
    <t>服务对象满意度指标</t>
  </si>
  <si>
    <t>生态护林员满意度</t>
  </si>
  <si>
    <t>≥95%</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</si>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</sst>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7">
    <font>
      <sz val="11"/>
      <color theme="1"/>
      <name val="宋体"/>
      <charset val="134"/>
      <scheme val="minor"/>
    </font>
    <font>
      <b/>
      <sz val="24"/>
      <name val="宋体"/>
      <charset val="134"/>
    </font>
    <font>
      <b/>
      <sz val="16"/>
      <name val="宋体"/>
      <charset val="134"/>
    </font>
    <font>
      <b/>
      <sz val="12"/>
      <name val="宋体"/>
      <charset val="134"/>
    </font>
    <font>
      <sz val="12"/>
      <name val="宋体"/>
      <charset val="134"/>
    </font>
    <font>
      <b/>
      <sz val="12"/>
      <color theme="1"/>
      <name val="宋体"/>
      <charset val="134"/>
      <scheme val="minor"/>
    </font>
    <font>
      <sz val="12"/>
      <color theme="1"/>
      <name val="宋体"/>
      <charset val="134"/>
      <scheme val="minor"/>
    </font>
    <font>
      <sz val="12"/>
      <color rgb="FF00000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5"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0" borderId="19" applyNumberFormat="0" applyFont="0" applyAlignment="0" applyProtection="0">
      <alignment vertical="center"/>
    </xf>
    <xf numFmtId="0" fontId="12" fillId="29" borderId="0" applyNumberFormat="0" applyBorder="0" applyAlignment="0" applyProtection="0">
      <alignment vertical="center"/>
    </xf>
    <xf numFmtId="0" fontId="1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13" applyNumberFormat="0" applyFill="0" applyAlignment="0" applyProtection="0">
      <alignment vertical="center"/>
    </xf>
    <xf numFmtId="0" fontId="19" fillId="0" borderId="13" applyNumberFormat="0" applyFill="0" applyAlignment="0" applyProtection="0">
      <alignment vertical="center"/>
    </xf>
    <xf numFmtId="0" fontId="12" fillId="10" borderId="0" applyNumberFormat="0" applyBorder="0" applyAlignment="0" applyProtection="0">
      <alignment vertical="center"/>
    </xf>
    <xf numFmtId="0" fontId="10" fillId="0" borderId="15" applyNumberFormat="0" applyFill="0" applyAlignment="0" applyProtection="0">
      <alignment vertical="center"/>
    </xf>
    <xf numFmtId="0" fontId="12" fillId="9" borderId="0" applyNumberFormat="0" applyBorder="0" applyAlignment="0" applyProtection="0">
      <alignment vertical="center"/>
    </xf>
    <xf numFmtId="0" fontId="18" fillId="22" borderId="16" applyNumberFormat="0" applyAlignment="0" applyProtection="0">
      <alignment vertical="center"/>
    </xf>
    <xf numFmtId="0" fontId="20" fillId="22" borderId="14" applyNumberFormat="0" applyAlignment="0" applyProtection="0">
      <alignment vertical="center"/>
    </xf>
    <xf numFmtId="0" fontId="22" fillId="27" borderId="17" applyNumberFormat="0" applyAlignment="0" applyProtection="0">
      <alignment vertical="center"/>
    </xf>
    <xf numFmtId="0" fontId="8" fillId="16" borderId="0" applyNumberFormat="0" applyBorder="0" applyAlignment="0" applyProtection="0">
      <alignment vertical="center"/>
    </xf>
    <xf numFmtId="0" fontId="12" fillId="21" borderId="0" applyNumberFormat="0" applyBorder="0" applyAlignment="0" applyProtection="0">
      <alignment vertical="center"/>
    </xf>
    <xf numFmtId="0" fontId="24" fillId="0" borderId="18" applyNumberFormat="0" applyFill="0" applyAlignment="0" applyProtection="0">
      <alignment vertical="center"/>
    </xf>
    <xf numFmtId="0" fontId="25" fillId="0" borderId="20" applyNumberFormat="0" applyFill="0" applyAlignment="0" applyProtection="0">
      <alignment vertical="center"/>
    </xf>
    <xf numFmtId="0" fontId="16" fillId="15" borderId="0" applyNumberFormat="0" applyBorder="0" applyAlignment="0" applyProtection="0">
      <alignment vertical="center"/>
    </xf>
    <xf numFmtId="0" fontId="13" fillId="8" borderId="0" applyNumberFormat="0" applyBorder="0" applyAlignment="0" applyProtection="0">
      <alignment vertical="center"/>
    </xf>
    <xf numFmtId="0" fontId="8" fillId="24" borderId="0" applyNumberFormat="0" applyBorder="0" applyAlignment="0" applyProtection="0">
      <alignment vertical="center"/>
    </xf>
    <xf numFmtId="0" fontId="12" fillId="20" borderId="0" applyNumberFormat="0" applyBorder="0" applyAlignment="0" applyProtection="0">
      <alignment vertical="center"/>
    </xf>
    <xf numFmtId="0" fontId="8" fillId="14" borderId="0" applyNumberFormat="0" applyBorder="0" applyAlignment="0" applyProtection="0">
      <alignment vertical="center"/>
    </xf>
    <xf numFmtId="0" fontId="8" fillId="4" borderId="0" applyNumberFormat="0" applyBorder="0" applyAlignment="0" applyProtection="0">
      <alignment vertical="center"/>
    </xf>
    <xf numFmtId="0" fontId="8" fillId="23" borderId="0" applyNumberFormat="0" applyBorder="0" applyAlignment="0" applyProtection="0">
      <alignment vertical="center"/>
    </xf>
    <xf numFmtId="0" fontId="8" fillId="26" borderId="0" applyNumberFormat="0" applyBorder="0" applyAlignment="0" applyProtection="0">
      <alignment vertical="center"/>
    </xf>
    <xf numFmtId="0" fontId="12" fillId="32" borderId="0" applyNumberFormat="0" applyBorder="0" applyAlignment="0" applyProtection="0">
      <alignment vertical="center"/>
    </xf>
    <xf numFmtId="0" fontId="12" fillId="19"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12" fillId="18" borderId="0" applyNumberFormat="0" applyBorder="0" applyAlignment="0" applyProtection="0">
      <alignment vertical="center"/>
    </xf>
    <xf numFmtId="0" fontId="8" fillId="25"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8" fillId="2" borderId="0" applyNumberFormat="0" applyBorder="0" applyAlignment="0" applyProtection="0">
      <alignment vertical="center"/>
    </xf>
    <xf numFmtId="0" fontId="12" fillId="7" borderId="0" applyNumberFormat="0" applyBorder="0" applyAlignment="0" applyProtection="0">
      <alignment vertical="center"/>
    </xf>
    <xf numFmtId="0" fontId="4" fillId="0" borderId="0"/>
  </cellStyleXfs>
  <cellXfs count="38">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5" xfId="0" applyFont="1" applyBorder="1" applyAlignment="1">
      <alignment horizontal="center" vertical="center" wrapText="1"/>
    </xf>
    <xf numFmtId="176" fontId="4" fillId="0" borderId="5"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176" fontId="4" fillId="0" borderId="8" xfId="0" applyNumberFormat="1" applyFont="1" applyBorder="1" applyAlignment="1">
      <alignment horizontal="center" vertical="center" wrapText="1"/>
    </xf>
    <xf numFmtId="0" fontId="3" fillId="0" borderId="5" xfId="0" applyFont="1" applyBorder="1" applyAlignment="1">
      <alignment horizontal="center" vertical="center" textRotation="255" wrapText="1"/>
    </xf>
    <xf numFmtId="0" fontId="6" fillId="0" borderId="5" xfId="0" applyFont="1" applyBorder="1" applyAlignment="1">
      <alignment horizontal="center" vertical="center" textRotation="255" wrapText="1"/>
    </xf>
    <xf numFmtId="0" fontId="4" fillId="0" borderId="5" xfId="0" applyFont="1" applyBorder="1" applyAlignment="1">
      <alignment horizontal="left" vertical="center" wrapText="1"/>
    </xf>
    <xf numFmtId="0" fontId="3" fillId="0" borderId="5" xfId="0"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5" xfId="49"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4" fillId="0" borderId="5" xfId="49" applyNumberFormat="1" applyFont="1" applyFill="1" applyBorder="1" applyAlignment="1" applyProtection="1">
      <alignment horizontal="center" vertical="center" wrapText="1"/>
    </xf>
    <xf numFmtId="9" fontId="4" fillId="0" borderId="5" xfId="49" applyNumberFormat="1" applyFont="1" applyFill="1" applyBorder="1" applyAlignment="1">
      <alignment horizontal="center" vertical="center" wrapText="1"/>
    </xf>
    <xf numFmtId="9" fontId="4" fillId="0" borderId="5" xfId="49" applyNumberFormat="1" applyFont="1" applyFill="1" applyBorder="1" applyAlignment="1" applyProtection="1">
      <alignment horizontal="center" vertical="center" wrapText="1"/>
    </xf>
    <xf numFmtId="0" fontId="7" fillId="0" borderId="5"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49" applyNumberFormat="1" applyFont="1" applyFill="1" applyBorder="1" applyAlignment="1">
      <alignment horizontal="center" vertical="center" wrapText="1"/>
    </xf>
    <xf numFmtId="9" fontId="7" fillId="0" borderId="5" xfId="0" applyNumberFormat="1" applyFont="1" applyFill="1" applyBorder="1" applyAlignment="1">
      <alignment horizontal="center" vertical="center" wrapText="1"/>
    </xf>
    <xf numFmtId="0" fontId="5" fillId="0" borderId="5" xfId="0" applyFont="1" applyBorder="1" applyAlignment="1">
      <alignment horizontal="center" vertical="center"/>
    </xf>
    <xf numFmtId="0" fontId="6" fillId="0" borderId="5" xfId="0" applyFont="1" applyBorder="1" applyAlignment="1">
      <alignment horizontal="center" vertical="center"/>
    </xf>
    <xf numFmtId="0" fontId="0" fillId="0" borderId="5" xfId="0" applyBorder="1" applyAlignment="1">
      <alignment horizontal="center" vertical="center"/>
    </xf>
    <xf numFmtId="0" fontId="1"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4" fillId="0" borderId="8" xfId="0" applyFont="1" applyBorder="1" applyAlignment="1">
      <alignment horizontal="center" vertical="center" wrapText="1"/>
    </xf>
    <xf numFmtId="10" fontId="6" fillId="0" borderId="5" xfId="0" applyNumberFormat="1" applyFont="1" applyBorder="1" applyAlignment="1">
      <alignment horizontal="center" vertical="center" wrapText="1"/>
    </xf>
    <xf numFmtId="176" fontId="6" fillId="0" borderId="5" xfId="0" applyNumberFormat="1" applyFont="1" applyBorder="1" applyAlignment="1">
      <alignment horizontal="center" vertical="center"/>
    </xf>
    <xf numFmtId="0" fontId="3" fillId="0" borderId="5" xfId="0" applyFont="1" applyFill="1" applyBorder="1" applyAlignment="1">
      <alignment vertical="center" wrapText="1"/>
    </xf>
    <xf numFmtId="0" fontId="0" fillId="0" borderId="5"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zoomScale="90" zoomScaleNormal="90" workbookViewId="0">
      <selection activeCell="D12" sqref="D12:D21"/>
    </sheetView>
  </sheetViews>
  <sheetFormatPr defaultColWidth="9" defaultRowHeight="14.4"/>
  <cols>
    <col min="1" max="1" width="6.75" customWidth="1"/>
    <col min="2" max="2" width="10.5" customWidth="1"/>
    <col min="3" max="3" width="9.87037037037037" customWidth="1"/>
    <col min="4" max="4" width="30.287037037037" customWidth="1"/>
    <col min="5" max="5" width="12.1296296296296" customWidth="1"/>
    <col min="6" max="6" width="12.25" customWidth="1"/>
    <col min="7" max="7" width="10.3703703703704" customWidth="1"/>
    <col min="8" max="8" width="8.37037037037037" customWidth="1"/>
    <col min="9" max="9" width="9.62962962962963" customWidth="1"/>
    <col min="10" max="10" width="16.75" customWidth="1"/>
  </cols>
  <sheetData>
    <row r="1" ht="33.75" customHeight="1" spans="1:10">
      <c r="A1" s="1" t="s">
        <v>0</v>
      </c>
      <c r="B1" s="2"/>
      <c r="C1" s="2"/>
      <c r="D1" s="2"/>
      <c r="E1" s="2"/>
      <c r="F1" s="2"/>
      <c r="G1" s="2"/>
      <c r="H1" s="2"/>
      <c r="I1" s="2"/>
      <c r="J1" s="31"/>
    </row>
    <row r="2" ht="21.75" customHeight="1" spans="1:10">
      <c r="A2" s="3" t="s">
        <v>1</v>
      </c>
      <c r="B2" s="4"/>
      <c r="C2" s="4"/>
      <c r="D2" s="4"/>
      <c r="E2" s="4"/>
      <c r="F2" s="4"/>
      <c r="G2" s="4"/>
      <c r="H2" s="4"/>
      <c r="I2" s="4"/>
      <c r="J2" s="32"/>
    </row>
    <row r="3" ht="30.75" customHeight="1" spans="1:10">
      <c r="A3" s="5" t="s">
        <v>2</v>
      </c>
      <c r="B3" s="5"/>
      <c r="C3" s="5"/>
      <c r="D3" s="6" t="s">
        <v>3</v>
      </c>
      <c r="E3" s="6"/>
      <c r="F3" s="5" t="s">
        <v>4</v>
      </c>
      <c r="G3" s="7" t="s">
        <v>5</v>
      </c>
      <c r="H3" s="8"/>
      <c r="I3" s="8"/>
      <c r="J3" s="33"/>
    </row>
    <row r="4" ht="23.25" customHeight="1" spans="1:10">
      <c r="A4" s="5" t="s">
        <v>6</v>
      </c>
      <c r="B4" s="5"/>
      <c r="C4" s="5"/>
      <c r="D4" s="6" t="s">
        <v>7</v>
      </c>
      <c r="E4" s="6"/>
      <c r="F4" s="5" t="s">
        <v>8</v>
      </c>
      <c r="G4" s="7" t="s">
        <v>9</v>
      </c>
      <c r="H4" s="8"/>
      <c r="I4" s="8"/>
      <c r="J4" s="33"/>
    </row>
    <row r="5" ht="31.5" customHeight="1" spans="1:10">
      <c r="A5" s="5" t="s">
        <v>10</v>
      </c>
      <c r="B5" s="5"/>
      <c r="C5" s="5"/>
      <c r="D5" s="5"/>
      <c r="E5" s="9" t="s">
        <v>11</v>
      </c>
      <c r="F5" s="5" t="s">
        <v>12</v>
      </c>
      <c r="G5" s="5"/>
      <c r="H5" s="9" t="s">
        <v>13</v>
      </c>
      <c r="I5" s="9" t="s">
        <v>14</v>
      </c>
      <c r="J5" s="9" t="s">
        <v>15</v>
      </c>
    </row>
    <row r="6" ht="32.25" customHeight="1" spans="1:10">
      <c r="A6" s="5"/>
      <c r="B6" s="5"/>
      <c r="C6" s="5"/>
      <c r="D6" s="5" t="s">
        <v>16</v>
      </c>
      <c r="E6" s="10">
        <v>991</v>
      </c>
      <c r="F6" s="11">
        <v>991</v>
      </c>
      <c r="G6" s="12"/>
      <c r="H6" s="9">
        <v>10</v>
      </c>
      <c r="I6" s="34">
        <f>F6/E6</f>
        <v>1</v>
      </c>
      <c r="J6" s="35">
        <f>I6*H6</f>
        <v>10</v>
      </c>
    </row>
    <row r="7" ht="27" customHeight="1" spans="1:10">
      <c r="A7" s="5"/>
      <c r="B7" s="5"/>
      <c r="C7" s="5"/>
      <c r="D7" s="5" t="s">
        <v>17</v>
      </c>
      <c r="E7" s="10">
        <v>991</v>
      </c>
      <c r="F7" s="11">
        <v>991</v>
      </c>
      <c r="G7" s="12"/>
      <c r="H7" s="9" t="s">
        <v>18</v>
      </c>
      <c r="I7" s="34">
        <f>F7/E7</f>
        <v>1</v>
      </c>
      <c r="J7" s="29" t="s">
        <v>18</v>
      </c>
    </row>
    <row r="8" ht="21" customHeight="1" spans="1:10">
      <c r="A8" s="5"/>
      <c r="B8" s="5"/>
      <c r="C8" s="5"/>
      <c r="D8" s="5" t="s">
        <v>19</v>
      </c>
      <c r="E8" s="10"/>
      <c r="F8" s="11"/>
      <c r="G8" s="12"/>
      <c r="H8" s="9" t="s">
        <v>18</v>
      </c>
      <c r="I8" s="34"/>
      <c r="J8" s="29" t="s">
        <v>18</v>
      </c>
    </row>
    <row r="9" ht="23.25" customHeight="1" spans="1:10">
      <c r="A9" s="13" t="s">
        <v>20</v>
      </c>
      <c r="B9" s="5" t="s">
        <v>21</v>
      </c>
      <c r="C9" s="5"/>
      <c r="D9" s="5"/>
      <c r="E9" s="5"/>
      <c r="F9" s="5" t="s">
        <v>22</v>
      </c>
      <c r="G9" s="5"/>
      <c r="H9" s="5"/>
      <c r="I9" s="5"/>
      <c r="J9" s="5"/>
    </row>
    <row r="10" ht="68.25" customHeight="1" spans="1:10">
      <c r="A10" s="14"/>
      <c r="B10" s="15" t="s">
        <v>23</v>
      </c>
      <c r="C10" s="15"/>
      <c r="D10" s="15"/>
      <c r="E10" s="15"/>
      <c r="F10" s="15" t="s">
        <v>24</v>
      </c>
      <c r="G10" s="15"/>
      <c r="H10" s="15"/>
      <c r="I10" s="15"/>
      <c r="J10" s="15"/>
    </row>
    <row r="11" ht="42" customHeight="1" spans="1:10">
      <c r="A11" s="13" t="s">
        <v>25</v>
      </c>
      <c r="B11" s="5" t="s">
        <v>26</v>
      </c>
      <c r="C11" s="5" t="s">
        <v>27</v>
      </c>
      <c r="D11" s="5" t="s">
        <v>28</v>
      </c>
      <c r="E11" s="5" t="s">
        <v>13</v>
      </c>
      <c r="F11" s="16" t="s">
        <v>29</v>
      </c>
      <c r="G11" s="16" t="s">
        <v>30</v>
      </c>
      <c r="H11" s="16" t="s">
        <v>15</v>
      </c>
      <c r="I11" s="16" t="s">
        <v>31</v>
      </c>
      <c r="J11" s="16"/>
    </row>
    <row r="12" ht="31.2" spans="1:10">
      <c r="A12" s="14"/>
      <c r="B12" s="6" t="s">
        <v>32</v>
      </c>
      <c r="C12" s="6" t="s">
        <v>33</v>
      </c>
      <c r="D12" s="17" t="s">
        <v>34</v>
      </c>
      <c r="E12" s="6">
        <v>8</v>
      </c>
      <c r="F12" s="18">
        <v>991</v>
      </c>
      <c r="G12" s="18">
        <v>991</v>
      </c>
      <c r="H12" s="6">
        <v>8</v>
      </c>
      <c r="I12" s="36"/>
      <c r="J12" s="36"/>
    </row>
    <row r="13" ht="15.6" spans="1:10">
      <c r="A13" s="14"/>
      <c r="B13" s="19"/>
      <c r="C13" s="19"/>
      <c r="D13" s="17" t="s">
        <v>35</v>
      </c>
      <c r="E13" s="6">
        <v>8</v>
      </c>
      <c r="F13" s="17">
        <v>9</v>
      </c>
      <c r="G13" s="20">
        <v>9</v>
      </c>
      <c r="H13" s="6">
        <v>8</v>
      </c>
      <c r="I13" s="36"/>
      <c r="J13" s="36"/>
    </row>
    <row r="14" ht="15.6" spans="1:10">
      <c r="A14" s="14"/>
      <c r="B14" s="19"/>
      <c r="C14" s="6" t="s">
        <v>36</v>
      </c>
      <c r="D14" s="17" t="s">
        <v>37</v>
      </c>
      <c r="E14" s="6">
        <v>8</v>
      </c>
      <c r="F14" s="21">
        <v>1</v>
      </c>
      <c r="G14" s="21">
        <v>1</v>
      </c>
      <c r="H14" s="6">
        <v>8</v>
      </c>
      <c r="I14" s="36"/>
      <c r="J14" s="36"/>
    </row>
    <row r="15" ht="15.6" spans="1:10">
      <c r="A15" s="14"/>
      <c r="B15" s="19"/>
      <c r="C15" s="19"/>
      <c r="D15" s="17" t="s">
        <v>38</v>
      </c>
      <c r="E15" s="6">
        <v>8</v>
      </c>
      <c r="F15" s="21">
        <v>1</v>
      </c>
      <c r="G15" s="21">
        <v>1</v>
      </c>
      <c r="H15" s="6">
        <v>8</v>
      </c>
      <c r="I15" s="36"/>
      <c r="J15" s="36"/>
    </row>
    <row r="16" ht="15.6" spans="1:10">
      <c r="A16" s="14"/>
      <c r="B16" s="19"/>
      <c r="C16" s="6" t="s">
        <v>39</v>
      </c>
      <c r="D16" s="17" t="s">
        <v>40</v>
      </c>
      <c r="E16" s="6">
        <v>8</v>
      </c>
      <c r="F16" s="22">
        <v>1</v>
      </c>
      <c r="G16" s="21">
        <v>1</v>
      </c>
      <c r="H16" s="6">
        <v>8</v>
      </c>
      <c r="I16" s="36"/>
      <c r="J16" s="36"/>
    </row>
    <row r="17" ht="31.2" spans="1:10">
      <c r="A17" s="14"/>
      <c r="B17" s="19"/>
      <c r="C17" s="6" t="s">
        <v>41</v>
      </c>
      <c r="D17" s="17" t="s">
        <v>42</v>
      </c>
      <c r="E17" s="6">
        <v>10</v>
      </c>
      <c r="F17" s="23">
        <v>10000</v>
      </c>
      <c r="G17" s="18">
        <v>10000</v>
      </c>
      <c r="H17" s="6">
        <v>10</v>
      </c>
      <c r="I17" s="36"/>
      <c r="J17" s="36"/>
    </row>
    <row r="18" ht="31.2" spans="1:10">
      <c r="A18" s="14"/>
      <c r="B18" s="24" t="s">
        <v>43</v>
      </c>
      <c r="C18" s="6" t="s">
        <v>44</v>
      </c>
      <c r="D18" s="17" t="s">
        <v>45</v>
      </c>
      <c r="E18" s="6">
        <v>10</v>
      </c>
      <c r="F18" s="17" t="s">
        <v>46</v>
      </c>
      <c r="G18" s="18">
        <v>1</v>
      </c>
      <c r="H18" s="6">
        <v>10</v>
      </c>
      <c r="I18" s="36"/>
      <c r="J18" s="36"/>
    </row>
    <row r="19" ht="31.2" spans="1:10">
      <c r="A19" s="14"/>
      <c r="B19" s="25"/>
      <c r="C19" s="6" t="s">
        <v>47</v>
      </c>
      <c r="D19" s="17" t="s">
        <v>48</v>
      </c>
      <c r="E19" s="6">
        <v>10</v>
      </c>
      <c r="F19" s="18" t="s">
        <v>49</v>
      </c>
      <c r="G19" s="21">
        <v>1</v>
      </c>
      <c r="H19" s="6">
        <v>10</v>
      </c>
      <c r="I19" s="36"/>
      <c r="J19" s="36"/>
    </row>
    <row r="20" ht="31.2" spans="1:10">
      <c r="A20" s="14"/>
      <c r="B20" s="25"/>
      <c r="C20" s="6" t="s">
        <v>50</v>
      </c>
      <c r="D20" s="17" t="s">
        <v>51</v>
      </c>
      <c r="E20" s="6">
        <v>10</v>
      </c>
      <c r="F20" s="26" t="s">
        <v>49</v>
      </c>
      <c r="G20" s="21">
        <v>1</v>
      </c>
      <c r="H20" s="6">
        <v>10</v>
      </c>
      <c r="I20" s="36"/>
      <c r="J20" s="36"/>
    </row>
    <row r="21" ht="46.8" spans="1:10">
      <c r="A21" s="14"/>
      <c r="B21" s="6" t="s">
        <v>52</v>
      </c>
      <c r="C21" s="6" t="s">
        <v>53</v>
      </c>
      <c r="D21" s="17" t="s">
        <v>54</v>
      </c>
      <c r="E21" s="6">
        <v>10</v>
      </c>
      <c r="F21" s="27" t="s">
        <v>55</v>
      </c>
      <c r="G21" s="21">
        <v>1</v>
      </c>
      <c r="H21" s="6">
        <v>10</v>
      </c>
      <c r="I21" s="36"/>
      <c r="J21" s="36"/>
    </row>
    <row r="22" ht="14.25" customHeight="1" spans="1:10">
      <c r="A22" s="28" t="s">
        <v>56</v>
      </c>
      <c r="B22" s="28"/>
      <c r="C22" s="28"/>
      <c r="D22" s="28"/>
      <c r="E22" s="29">
        <f>SUM(E12:E21)+H6</f>
        <v>100</v>
      </c>
      <c r="F22" s="30"/>
      <c r="G22" s="30"/>
      <c r="H22" s="29">
        <f>SUM(H12:H21)+J6</f>
        <v>100</v>
      </c>
      <c r="I22" s="37"/>
      <c r="J22" s="37"/>
    </row>
    <row r="23" ht="14.25" customHeight="1"/>
  </sheetData>
  <mergeCells count="37">
    <mergeCell ref="A1:J1"/>
    <mergeCell ref="A2:J2"/>
    <mergeCell ref="A3:C3"/>
    <mergeCell ref="D3:E3"/>
    <mergeCell ref="G3:J3"/>
    <mergeCell ref="A4:C4"/>
    <mergeCell ref="D4:E4"/>
    <mergeCell ref="G4:J4"/>
    <mergeCell ref="F5:G5"/>
    <mergeCell ref="F6:G6"/>
    <mergeCell ref="F7:G7"/>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I21:J21"/>
    <mergeCell ref="A22:D22"/>
    <mergeCell ref="F22:G22"/>
    <mergeCell ref="I22:J22"/>
    <mergeCell ref="A9:A10"/>
    <mergeCell ref="A11:A21"/>
    <mergeCell ref="B12:B17"/>
    <mergeCell ref="B18:B20"/>
    <mergeCell ref="C12:C13"/>
    <mergeCell ref="C14:C15"/>
    <mergeCell ref="A5:C8"/>
  </mergeCells>
  <printOptions horizontalCentered="1"/>
  <pageMargins left="0.708661417322835" right="0.708661417322835" top="0.4" bottom="0.3" header="0.17" footer="0.17"/>
  <pageSetup paperSize="9" scale="8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2020-05-04T13:16:38Z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