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<sst xmlns="http://schemas.openxmlformats.org/spreadsheetml/2006/main" count="80" uniqueCount="69">
  <si>
    <t>绩效目标自评表</t>
  </si>
  <si>
    <t>（2019年度）</t>
  </si>
  <si>
    <t>项目名称</t>
  </si>
  <si>
    <t>煤改电入户工程项目</t>
  </si>
  <si>
    <t>项目负责人及电话</t>
  </si>
  <si>
    <t>王博文(17709988868)</t>
  </si>
  <si>
    <t>主管部门</t>
  </si>
  <si>
    <t>麦盖提县住房和城乡建设局</t>
  </si>
  <si>
    <t>实施单位</t>
  </si>
  <si>
    <t>[203001]麦盖提县住房和城乡建设局本级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</si>
  <si>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</si>
  <si>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</si>
  <si>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</si>
  <si>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</si>
  <si>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</si>
  <si>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</si>
  <si>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</si>
  <si>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</si>
  <si>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</si>
  <si>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</si>
  <si>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</si>
  <si>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</si>
  <si>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</si>
  <si>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1、麦盖提县全县7个乡镇14691户农民的供暖煤改电工程，每户工程成本3800元，每户财政资金补助2850元，一般户每户自筹资金950元，贫困户扶贫资金补助每户950元。
2、我县推进“煤改电”入户工程，进一步调整优化城乡供热能源结构，减少燃料污染，推动农村居民生活品质大幅度提升，保障农户最基本的供暖需求。</t>
  </si>
  <si>
    <t>1、全县7个乡镇14691户农民的供暖煤改电工程，每户工程成本3800元，每户财政资金补助2850元，一般户每户自筹资金950元，贫困户扶贫资金补助每户950元。
2、推进“煤改电”入户工程，进一步调整优化城乡供热能源结构，减少燃料污染，推动农村居民生活品质大幅度提升，保障农户最基本的供暖需求。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</si>
  <si>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</si>
  <si>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</si>
  <si>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</si>
  <si>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</si>
  <si>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</si>
  <si>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</si>
  <si>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</si>
  <si>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</si>
  <si>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</si>
  <si>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项目受益总户数（户）</t>
  </si>
  <si>
    <t>≥14691</t>
  </si>
  <si>
    <t>退库139户，未支付</t>
  </si>
  <si>
    <t>其中贫困户数量（户）</t>
  </si>
  <si>
    <t>≥4405</t>
  </si>
  <si>
    <t>兴边富民整村推进数量（个）</t>
  </si>
  <si>
    <t>≥7</t>
  </si>
  <si>
    <t>质量指标</t>
  </si>
  <si>
    <t>项目验收合格率</t>
  </si>
  <si>
    <t>时效指标</t>
  </si>
  <si>
    <t>2019年7月5日前工程开工率</t>
  </si>
  <si>
    <t>2019年9月30号计划完工进度</t>
  </si>
  <si>
    <t>成本指标</t>
  </si>
  <si>
    <t>每户工程建设成本（元）</t>
  </si>
  <si>
    <t>≤3800</t>
  </si>
  <si>
    <t>贫困户每户补助金额（元）</t>
  </si>
  <si>
    <t>一般户每户补助金额（元）</t>
  </si>
  <si>
    <t>≤2850</t>
  </si>
  <si>
    <t>一般户自筹资金（元）</t>
  </si>
  <si>
    <t>效益指标（30分）</t>
  </si>
  <si>
    <t>社会效益指标</t>
  </si>
  <si>
    <t>改善农村生活环境</t>
  </si>
  <si>
    <t>效果明显</t>
  </si>
  <si>
    <t>受益建档立卡贫困人口数（人）</t>
  </si>
  <si>
    <t>生态效益指标</t>
  </si>
  <si>
    <t>减少空气粉尘污染</t>
  </si>
  <si>
    <t>降低煤炭使用比例</t>
  </si>
  <si>
    <t>可持续影响指标</t>
  </si>
  <si>
    <t>改造后质保时间（年）</t>
  </si>
  <si>
    <t>≥5</t>
  </si>
  <si>
    <t>满意度指标（10分）</t>
  </si>
  <si>
    <t>服务对象满意度指标</t>
  </si>
  <si>
    <t>受益贫困户满意度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</si>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</sst>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16" fillId="12" borderId="16" applyNumberFormat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4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4" fillId="0" borderId="5" xfId="49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0" fillId="0" borderId="0" xfId="0" applyNumberFormat="1"/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90" zoomScaleNormal="90" topLeftCell="A10" workbookViewId="0">
      <selection activeCell="G12" sqref="G12"/>
    </sheetView>
  </sheetViews>
  <sheetFormatPr defaultColWidth="9" defaultRowHeight="13.5"/>
  <cols>
    <col min="1" max="1" width="6.75" customWidth="1"/>
    <col min="2" max="2" width="10.5" customWidth="1"/>
    <col min="3" max="3" width="11.9083333333333" customWidth="1"/>
    <col min="4" max="4" width="30.3" customWidth="1"/>
    <col min="5" max="5" width="12.1333333333333" customWidth="1"/>
    <col min="6" max="6" width="12.2583333333333" customWidth="1"/>
    <col min="7" max="7" width="10.3833333333333" customWidth="1"/>
    <col min="8" max="8" width="8.38333333333333" customWidth="1"/>
    <col min="9" max="9" width="9.61666666666667" customWidth="1"/>
    <col min="10" max="10" width="16.75" customWidth="1"/>
    <col min="12" max="13" width="12.8166666666667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9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0"/>
    </row>
    <row r="3" ht="30.75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</row>
    <row r="6" ht="32.25" customHeight="1" spans="1:10">
      <c r="A6" s="5"/>
      <c r="B6" s="5"/>
      <c r="C6" s="5"/>
      <c r="D6" s="5" t="s">
        <v>16</v>
      </c>
      <c r="E6" s="8">
        <v>3301.885181</v>
      </c>
      <c r="F6" s="8">
        <v>3301.885181</v>
      </c>
      <c r="G6" s="8"/>
      <c r="H6" s="7">
        <v>10</v>
      </c>
      <c r="I6" s="31">
        <f>F6/E6</f>
        <v>1</v>
      </c>
      <c r="J6" s="28">
        <f>I6*H6</f>
        <v>10</v>
      </c>
    </row>
    <row r="7" ht="27" customHeight="1" spans="1:10">
      <c r="A7" s="5"/>
      <c r="B7" s="5"/>
      <c r="C7" s="5"/>
      <c r="D7" s="5" t="s">
        <v>17</v>
      </c>
      <c r="E7" s="8">
        <v>405.27</v>
      </c>
      <c r="F7" s="8">
        <v>405.27</v>
      </c>
      <c r="G7" s="8"/>
      <c r="H7" s="7" t="s">
        <v>18</v>
      </c>
      <c r="I7" s="31">
        <f>F7/E7</f>
        <v>1</v>
      </c>
      <c r="J7" s="26" t="s">
        <v>18</v>
      </c>
    </row>
    <row r="8" ht="21" customHeight="1" spans="1:10">
      <c r="A8" s="5"/>
      <c r="B8" s="5"/>
      <c r="C8" s="5"/>
      <c r="D8" s="5" t="s">
        <v>19</v>
      </c>
      <c r="E8" s="8">
        <f>E6-E7</f>
        <v>2896.615181</v>
      </c>
      <c r="F8" s="8">
        <f>F6-F7</f>
        <v>2896.615181</v>
      </c>
      <c r="G8" s="8"/>
      <c r="H8" s="7" t="s">
        <v>18</v>
      </c>
      <c r="I8" s="31">
        <f>F8/E8</f>
        <v>1</v>
      </c>
      <c r="J8" s="26" t="s">
        <v>18</v>
      </c>
    </row>
    <row r="9" ht="23.25" customHeight="1" spans="1:10">
      <c r="A9" s="9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98" customHeight="1" spans="1:10">
      <c r="A10" s="10"/>
      <c r="B10" s="11" t="s">
        <v>23</v>
      </c>
      <c r="C10" s="11"/>
      <c r="D10" s="11"/>
      <c r="E10" s="11"/>
      <c r="F10" s="11" t="s">
        <v>24</v>
      </c>
      <c r="G10" s="11"/>
      <c r="H10" s="11"/>
      <c r="I10" s="11"/>
      <c r="J10" s="11"/>
    </row>
    <row r="11" ht="42" customHeight="1" spans="1:10">
      <c r="A11" s="9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2" t="s">
        <v>29</v>
      </c>
      <c r="G11" s="12" t="s">
        <v>30</v>
      </c>
      <c r="H11" s="12" t="s">
        <v>15</v>
      </c>
      <c r="I11" s="12" t="s">
        <v>31</v>
      </c>
      <c r="J11" s="12"/>
    </row>
    <row r="12" ht="18" customHeight="1" spans="1:11">
      <c r="A12" s="10"/>
      <c r="B12" s="6" t="s">
        <v>32</v>
      </c>
      <c r="C12" s="6" t="s">
        <v>33</v>
      </c>
      <c r="D12" s="13" t="s">
        <v>34</v>
      </c>
      <c r="E12" s="13">
        <v>5</v>
      </c>
      <c r="F12" s="14" t="s">
        <v>35</v>
      </c>
      <c r="G12" s="14">
        <v>14552</v>
      </c>
      <c r="H12" s="13">
        <v>4.92</v>
      </c>
      <c r="I12" s="32" t="s">
        <v>36</v>
      </c>
      <c r="J12" s="32"/>
      <c r="K12" s="33"/>
    </row>
    <row r="13" ht="18" customHeight="1" spans="1:11">
      <c r="A13" s="10"/>
      <c r="B13" s="15"/>
      <c r="C13" s="15"/>
      <c r="D13" s="13" t="s">
        <v>37</v>
      </c>
      <c r="E13" s="13">
        <v>5</v>
      </c>
      <c r="F13" s="14" t="s">
        <v>38</v>
      </c>
      <c r="G13" s="14">
        <v>4266</v>
      </c>
      <c r="H13" s="13">
        <v>4.82</v>
      </c>
      <c r="I13" s="32" t="s">
        <v>36</v>
      </c>
      <c r="J13" s="32"/>
      <c r="K13" s="33"/>
    </row>
    <row r="14" ht="18" customHeight="1" spans="1:11">
      <c r="A14" s="10"/>
      <c r="B14" s="15"/>
      <c r="C14" s="15"/>
      <c r="D14" s="13" t="s">
        <v>39</v>
      </c>
      <c r="E14" s="13">
        <v>5</v>
      </c>
      <c r="F14" s="14" t="s">
        <v>40</v>
      </c>
      <c r="G14" s="14">
        <v>7</v>
      </c>
      <c r="H14" s="13">
        <v>5</v>
      </c>
      <c r="I14" s="32"/>
      <c r="J14" s="32"/>
      <c r="K14" s="33"/>
    </row>
    <row r="15" ht="18" customHeight="1" spans="1:11">
      <c r="A15" s="10"/>
      <c r="B15" s="15"/>
      <c r="C15" s="6" t="s">
        <v>41</v>
      </c>
      <c r="D15" s="13" t="s">
        <v>42</v>
      </c>
      <c r="E15" s="13">
        <v>5</v>
      </c>
      <c r="F15" s="16">
        <v>1</v>
      </c>
      <c r="G15" s="16">
        <v>1</v>
      </c>
      <c r="H15" s="13">
        <v>5</v>
      </c>
      <c r="I15" s="32"/>
      <c r="J15" s="32"/>
      <c r="K15" s="33"/>
    </row>
    <row r="16" ht="18" customHeight="1" spans="1:11">
      <c r="A16" s="10"/>
      <c r="B16" s="15"/>
      <c r="C16" s="6" t="s">
        <v>43</v>
      </c>
      <c r="D16" s="13" t="s">
        <v>44</v>
      </c>
      <c r="E16" s="13">
        <v>5</v>
      </c>
      <c r="F16" s="16">
        <v>1</v>
      </c>
      <c r="G16" s="16">
        <v>1</v>
      </c>
      <c r="H16" s="13">
        <v>5</v>
      </c>
      <c r="I16" s="32"/>
      <c r="J16" s="32"/>
      <c r="K16" s="33"/>
    </row>
    <row r="17" ht="18" customHeight="1" spans="1:11">
      <c r="A17" s="10"/>
      <c r="B17" s="15"/>
      <c r="C17" s="15"/>
      <c r="D17" s="13" t="s">
        <v>45</v>
      </c>
      <c r="E17" s="13">
        <v>5</v>
      </c>
      <c r="F17" s="16">
        <v>1</v>
      </c>
      <c r="G17" s="16">
        <v>1</v>
      </c>
      <c r="H17" s="13">
        <v>5</v>
      </c>
      <c r="I17" s="32"/>
      <c r="J17" s="32"/>
      <c r="K17" s="33"/>
    </row>
    <row r="18" ht="18" customHeight="1" spans="1:11">
      <c r="A18" s="10"/>
      <c r="B18" s="15"/>
      <c r="C18" s="6" t="s">
        <v>46</v>
      </c>
      <c r="D18" s="13" t="s">
        <v>47</v>
      </c>
      <c r="E18" s="13">
        <v>5</v>
      </c>
      <c r="F18" s="17" t="s">
        <v>48</v>
      </c>
      <c r="G18" s="17">
        <v>3800</v>
      </c>
      <c r="H18" s="13">
        <v>5</v>
      </c>
      <c r="I18" s="32"/>
      <c r="J18" s="32"/>
      <c r="K18" s="33"/>
    </row>
    <row r="19" ht="18" customHeight="1" spans="1:11">
      <c r="A19" s="10"/>
      <c r="B19" s="15"/>
      <c r="C19" s="15"/>
      <c r="D19" s="13" t="s">
        <v>49</v>
      </c>
      <c r="E19" s="13">
        <v>5</v>
      </c>
      <c r="F19" s="18" t="s">
        <v>48</v>
      </c>
      <c r="G19" s="18">
        <v>3800</v>
      </c>
      <c r="H19" s="13">
        <v>5</v>
      </c>
      <c r="I19" s="32"/>
      <c r="J19" s="32"/>
      <c r="K19" s="33"/>
    </row>
    <row r="20" ht="18" customHeight="1" spans="1:11">
      <c r="A20" s="10"/>
      <c r="B20" s="15"/>
      <c r="C20" s="15"/>
      <c r="D20" s="13" t="s">
        <v>50</v>
      </c>
      <c r="E20" s="13">
        <v>5</v>
      </c>
      <c r="F20" s="18" t="s">
        <v>51</v>
      </c>
      <c r="G20" s="18">
        <v>2850</v>
      </c>
      <c r="H20" s="13">
        <v>5</v>
      </c>
      <c r="I20" s="34"/>
      <c r="J20" s="35"/>
      <c r="K20" s="33"/>
    </row>
    <row r="21" ht="18" customHeight="1" spans="1:11">
      <c r="A21" s="10"/>
      <c r="B21" s="15"/>
      <c r="C21" s="15"/>
      <c r="D21" s="13" t="s">
        <v>52</v>
      </c>
      <c r="E21" s="13">
        <v>5</v>
      </c>
      <c r="F21" s="18">
        <v>950</v>
      </c>
      <c r="G21" s="18">
        <v>950</v>
      </c>
      <c r="H21" s="13">
        <v>5</v>
      </c>
      <c r="I21" s="32"/>
      <c r="J21" s="32"/>
      <c r="K21" s="33"/>
    </row>
    <row r="22" ht="18" customHeight="1" spans="1:11">
      <c r="A22" s="10"/>
      <c r="B22" s="19" t="s">
        <v>53</v>
      </c>
      <c r="C22" s="6" t="s">
        <v>54</v>
      </c>
      <c r="D22" s="13" t="s">
        <v>55</v>
      </c>
      <c r="E22" s="13">
        <v>6</v>
      </c>
      <c r="F22" s="16" t="s">
        <v>56</v>
      </c>
      <c r="G22" s="16">
        <v>1</v>
      </c>
      <c r="H22" s="13">
        <v>6</v>
      </c>
      <c r="I22" s="32"/>
      <c r="J22" s="32"/>
      <c r="K22" s="33"/>
    </row>
    <row r="23" ht="34" customHeight="1" spans="1:11">
      <c r="A23" s="10"/>
      <c r="B23" s="20"/>
      <c r="C23" s="6"/>
      <c r="D23" s="13" t="s">
        <v>57</v>
      </c>
      <c r="E23" s="13">
        <v>6</v>
      </c>
      <c r="F23" s="18" t="s">
        <v>38</v>
      </c>
      <c r="G23" s="18">
        <f>4404-138</f>
        <v>4266</v>
      </c>
      <c r="H23" s="13">
        <v>5.81</v>
      </c>
      <c r="I23" s="32" t="s">
        <v>36</v>
      </c>
      <c r="J23" s="32"/>
      <c r="K23" s="33"/>
    </row>
    <row r="24" ht="18" customHeight="1" spans="1:11">
      <c r="A24" s="10"/>
      <c r="B24" s="21"/>
      <c r="C24" s="6" t="s">
        <v>58</v>
      </c>
      <c r="D24" s="13" t="s">
        <v>59</v>
      </c>
      <c r="E24" s="13">
        <v>6</v>
      </c>
      <c r="F24" s="18" t="s">
        <v>56</v>
      </c>
      <c r="G24" s="22">
        <v>1</v>
      </c>
      <c r="H24" s="13">
        <v>6</v>
      </c>
      <c r="I24" s="36"/>
      <c r="J24" s="36"/>
      <c r="K24" s="33"/>
    </row>
    <row r="25" ht="18" customHeight="1" spans="1:11">
      <c r="A25" s="10"/>
      <c r="B25" s="21"/>
      <c r="C25" s="23"/>
      <c r="D25" s="13" t="s">
        <v>60</v>
      </c>
      <c r="E25" s="13">
        <v>6</v>
      </c>
      <c r="F25" s="18" t="s">
        <v>56</v>
      </c>
      <c r="G25" s="22">
        <v>1</v>
      </c>
      <c r="H25" s="13">
        <v>6</v>
      </c>
      <c r="I25" s="36"/>
      <c r="J25" s="36"/>
      <c r="K25" s="33"/>
    </row>
    <row r="26" ht="34" customHeight="1" spans="1:11">
      <c r="A26" s="10"/>
      <c r="B26" s="24"/>
      <c r="C26" s="6" t="s">
        <v>61</v>
      </c>
      <c r="D26" s="13" t="s">
        <v>62</v>
      </c>
      <c r="E26" s="13">
        <v>6</v>
      </c>
      <c r="F26" s="18" t="s">
        <v>63</v>
      </c>
      <c r="G26" s="18">
        <v>5</v>
      </c>
      <c r="H26" s="13">
        <v>6</v>
      </c>
      <c r="I26" s="36"/>
      <c r="J26" s="36"/>
      <c r="K26" s="33"/>
    </row>
    <row r="27" ht="52" customHeight="1" spans="1:11">
      <c r="A27" s="10"/>
      <c r="B27" s="6" t="s">
        <v>64</v>
      </c>
      <c r="C27" s="6" t="s">
        <v>65</v>
      </c>
      <c r="D27" s="13" t="s">
        <v>66</v>
      </c>
      <c r="E27" s="13">
        <v>10</v>
      </c>
      <c r="F27" s="16" t="s">
        <v>67</v>
      </c>
      <c r="G27" s="16">
        <v>0.95</v>
      </c>
      <c r="H27" s="15">
        <v>10</v>
      </c>
      <c r="I27" s="36"/>
      <c r="J27" s="36"/>
      <c r="K27" s="33"/>
    </row>
    <row r="28" ht="14.25" customHeight="1" spans="1:10">
      <c r="A28" s="25" t="s">
        <v>68</v>
      </c>
      <c r="B28" s="25"/>
      <c r="C28" s="25"/>
      <c r="D28" s="25"/>
      <c r="E28" s="26">
        <f>SUM(E12:E27)+H6</f>
        <v>100</v>
      </c>
      <c r="F28" s="27"/>
      <c r="G28" s="27"/>
      <c r="H28" s="28">
        <f>SUM(H12:H27)+J6</f>
        <v>99.55</v>
      </c>
      <c r="I28" s="37"/>
      <c r="J28" s="37"/>
    </row>
    <row r="29" ht="14.25" customHeight="1"/>
  </sheetData>
  <mergeCells count="46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D28"/>
    <mergeCell ref="F28:G28"/>
    <mergeCell ref="I28:J28"/>
    <mergeCell ref="A9:A10"/>
    <mergeCell ref="A11:A27"/>
    <mergeCell ref="B12:B21"/>
    <mergeCell ref="B22:B26"/>
    <mergeCell ref="C12:C14"/>
    <mergeCell ref="C16:C17"/>
    <mergeCell ref="C18:C21"/>
    <mergeCell ref="C22:C23"/>
    <mergeCell ref="C24:C25"/>
    <mergeCell ref="A5:C8"/>
  </mergeCells>
  <printOptions horizontalCentered="1"/>
  <pageMargins left="0.707638888888889" right="0.707638888888889" top="0.4" bottom="0.3" header="0.16875" footer="0.1687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虎妈</cp:lastModifiedBy>
  <dcterms:created xsi:type="dcterms:W3CDTF">2006-09-16T00:00:00Z</dcterms:created>
  <dcterms:modified xsi:type="dcterms:W3CDTF">2020-05-05T01:09:36Z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