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<sst xmlns="http://schemas.openxmlformats.org/spreadsheetml/2006/main" count="76" uniqueCount="70">
  <si>
    <t>绩效目标自评表</t>
  </si>
  <si>
    <t>（2019年度）</t>
  </si>
  <si>
    <t>项目名称</t>
  </si>
  <si>
    <t>贫困户住房条件改善（卫生设施）项目</t>
  </si>
  <si>
    <t>项目负责人及电话</t>
  </si>
  <si>
    <t>陶万林(18999090398)</t>
  </si>
  <si>
    <t>主管部门</t>
  </si>
  <si>
    <t>麦盖提县抗震安居办</t>
  </si>
  <si>
    <t>实施单位</t>
  </si>
  <si>
    <t>涉及乡镇人民政府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</si>
  <si>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</si>
  <si>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</si>
  <si>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</si>
  <si>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</si>
  <si>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</si>
  <si>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</si>
  <si>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</si>
  <si>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</si>
  <si>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</si>
  <si>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</si>
  <si>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</si>
  <si>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</si>
  <si>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</si>
  <si>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1、改善麦盖提县8乡1镇9184户贫困户厕所设施条件，贫困户卫生设施条件改善户均补助1000元。
2、持续改善农村人居环境，改善建档立卡贫困户生产生活条件，让贫困户用上方便，卫生，环保的厕所，促其养成良好的卫生习惯。</t>
  </si>
  <si>
    <t>1、已完成麦盖提县8乡1镇9184户贫困户厕所设施条件的改善，贫困户卫生设施条件改善户均补助1000元。
2、持续完成改善农村人居环境，改善建档立卡贫困户生产生活条件，让贫困户用上方便，卫生，环保的厕所，促其养成良好的卫生习惯。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</si>
  <si>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</si>
  <si>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</si>
  <si>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</si>
  <si>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</si>
  <si>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</si>
  <si>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</si>
  <si>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</si>
  <si>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</si>
  <si>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</si>
  <si>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施工中监督检查次数（次）</t>
  </si>
  <si>
    <t>≥10</t>
  </si>
  <si>
    <t>兴边富民整村推进数量（个）</t>
  </si>
  <si>
    <t>≥125</t>
  </si>
  <si>
    <t>运作项目实施方案（套）</t>
  </si>
  <si>
    <t>补贴受益总户数（户）</t>
  </si>
  <si>
    <t>12户受益对象死亡无法支付</t>
  </si>
  <si>
    <t>改善工程覆盖乡镇（个）</t>
  </si>
  <si>
    <t>建立监督检查机制（套）</t>
  </si>
  <si>
    <t>≥1</t>
  </si>
  <si>
    <t>质量指标</t>
  </si>
  <si>
    <t>改造后验收合格率</t>
  </si>
  <si>
    <t>资金拨付及时率</t>
  </si>
  <si>
    <t>补贴政策知晓率</t>
  </si>
  <si>
    <t>时效指标</t>
  </si>
  <si>
    <t>2019年1月开工及时率</t>
  </si>
  <si>
    <t>项目没有按预期开工时间开工，实际3月份开工</t>
  </si>
  <si>
    <t>2019年6月完工及时率</t>
  </si>
  <si>
    <t>项目没有按预期完工时间完工，实际7月份完工</t>
  </si>
  <si>
    <t>成本指标</t>
  </si>
  <si>
    <t>每户补助金额（元）</t>
  </si>
  <si>
    <t>效益指标（30分）</t>
  </si>
  <si>
    <t>社会效益指标</t>
  </si>
  <si>
    <t>受益建档立卡贫困人口数（人）</t>
  </si>
  <si>
    <t>改善农村卫生习惯</t>
  </si>
  <si>
    <t>显著提升</t>
  </si>
  <si>
    <t>生态效益指标</t>
  </si>
  <si>
    <t>改善环境卫生脏乱差的现象</t>
  </si>
  <si>
    <t>有所改善</t>
  </si>
  <si>
    <t>可持续影响指标</t>
  </si>
  <si>
    <t>改造后厕所使用年限（年）</t>
  </si>
  <si>
    <t>≥15</t>
  </si>
  <si>
    <t>满意度指标（10分）</t>
  </si>
  <si>
    <t>服务对象满意度指标</t>
  </si>
  <si>
    <t>受益贫困户满意度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</si>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</sst>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1" fillId="31" borderId="16" applyNumberFormat="0" applyAlignment="0" applyProtection="0">
      <alignment vertical="center"/>
    </xf>
    <xf numFmtId="0" fontId="23" fillId="32" borderId="1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49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90" zoomScaleNormal="90" topLeftCell="A13" workbookViewId="0">
      <selection activeCell="I24" sqref="I24:J24"/>
    </sheetView>
  </sheetViews>
  <sheetFormatPr defaultColWidth="9" defaultRowHeight="14.4"/>
  <cols>
    <col min="1" max="1" width="6.75" customWidth="1"/>
    <col min="2" max="2" width="10.5" customWidth="1"/>
    <col min="3" max="3" width="9.87037037037037" customWidth="1"/>
    <col min="4" max="4" width="31.8148148148148" customWidth="1"/>
    <col min="5" max="5" width="12.1296296296296" customWidth="1"/>
    <col min="6" max="6" width="12.2592592592593" customWidth="1"/>
    <col min="7" max="7" width="10.3796296296296" customWidth="1"/>
    <col min="8" max="8" width="8.37962962962963" customWidth="1"/>
    <col min="9" max="9" width="9.62037037037037" customWidth="1"/>
    <col min="10" max="10" width="16.75" customWidth="1"/>
    <col min="13" max="13" width="12.8148148148148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2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3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8">
        <v>917.13</v>
      </c>
      <c r="F6" s="9">
        <v>917.13</v>
      </c>
      <c r="G6" s="10"/>
      <c r="H6" s="7">
        <v>10</v>
      </c>
      <c r="I6" s="34">
        <f>F6/E6</f>
        <v>1</v>
      </c>
      <c r="J6" s="35">
        <f>I6*H6</f>
        <v>10</v>
      </c>
    </row>
    <row r="7" ht="27" customHeight="1" spans="1:10">
      <c r="A7" s="5"/>
      <c r="B7" s="5"/>
      <c r="C7" s="5"/>
      <c r="D7" s="5" t="s">
        <v>17</v>
      </c>
      <c r="E7" s="8">
        <v>917.13</v>
      </c>
      <c r="F7" s="9">
        <v>917.13</v>
      </c>
      <c r="G7" s="10"/>
      <c r="H7" s="7" t="s">
        <v>18</v>
      </c>
      <c r="I7" s="34">
        <f>F7/E7</f>
        <v>1</v>
      </c>
      <c r="J7" s="30" t="s">
        <v>18</v>
      </c>
    </row>
    <row r="8" ht="21" customHeight="1" spans="1:10">
      <c r="A8" s="5"/>
      <c r="B8" s="5"/>
      <c r="C8" s="5"/>
      <c r="D8" s="5" t="s">
        <v>19</v>
      </c>
      <c r="E8" s="8"/>
      <c r="F8" s="9"/>
      <c r="G8" s="10"/>
      <c r="H8" s="7" t="s">
        <v>18</v>
      </c>
      <c r="I8" s="34"/>
      <c r="J8" s="30" t="s">
        <v>18</v>
      </c>
    </row>
    <row r="9" ht="23.25" customHeight="1" spans="1:10">
      <c r="A9" s="11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80" customHeight="1" spans="1:10">
      <c r="A10" s="12"/>
      <c r="B10" s="13" t="s">
        <v>23</v>
      </c>
      <c r="C10" s="13"/>
      <c r="D10" s="13"/>
      <c r="E10" s="13"/>
      <c r="F10" s="13" t="s">
        <v>24</v>
      </c>
      <c r="G10" s="13"/>
      <c r="H10" s="13"/>
      <c r="I10" s="13"/>
      <c r="J10" s="13"/>
    </row>
    <row r="11" ht="42" customHeight="1" spans="1:10">
      <c r="A11" s="11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4" t="s">
        <v>29</v>
      </c>
      <c r="G11" s="14" t="s">
        <v>30</v>
      </c>
      <c r="H11" s="14" t="s">
        <v>15</v>
      </c>
      <c r="I11" s="14" t="s">
        <v>31</v>
      </c>
      <c r="J11" s="14"/>
    </row>
    <row r="12" ht="18" customHeight="1" spans="1:10">
      <c r="A12" s="12"/>
      <c r="B12" s="6" t="s">
        <v>32</v>
      </c>
      <c r="C12" s="6" t="s">
        <v>33</v>
      </c>
      <c r="D12" s="15" t="s">
        <v>34</v>
      </c>
      <c r="E12" s="6">
        <v>4</v>
      </c>
      <c r="F12" s="16" t="s">
        <v>35</v>
      </c>
      <c r="G12" s="17">
        <v>10</v>
      </c>
      <c r="H12" s="6">
        <v>4</v>
      </c>
      <c r="I12" s="36"/>
      <c r="J12" s="36"/>
    </row>
    <row r="13" ht="18" customHeight="1" spans="1:10">
      <c r="A13" s="12"/>
      <c r="B13" s="6"/>
      <c r="C13" s="6"/>
      <c r="D13" s="15" t="s">
        <v>36</v>
      </c>
      <c r="E13" s="6">
        <v>4</v>
      </c>
      <c r="F13" s="16" t="s">
        <v>37</v>
      </c>
      <c r="G13" s="17">
        <v>125</v>
      </c>
      <c r="H13" s="6">
        <v>4</v>
      </c>
      <c r="I13" s="37"/>
      <c r="J13" s="38"/>
    </row>
    <row r="14" ht="18" customHeight="1" spans="1:10">
      <c r="A14" s="12"/>
      <c r="B14" s="6"/>
      <c r="C14" s="6"/>
      <c r="D14" s="15" t="s">
        <v>38</v>
      </c>
      <c r="E14" s="6">
        <v>4</v>
      </c>
      <c r="F14" s="16">
        <v>9</v>
      </c>
      <c r="G14" s="17">
        <v>9</v>
      </c>
      <c r="H14" s="6">
        <v>4</v>
      </c>
      <c r="I14" s="37"/>
      <c r="J14" s="38"/>
    </row>
    <row r="15" ht="32" customHeight="1" spans="1:10">
      <c r="A15" s="12"/>
      <c r="B15" s="6"/>
      <c r="C15" s="6"/>
      <c r="D15" s="15" t="s">
        <v>39</v>
      </c>
      <c r="E15" s="6">
        <v>4</v>
      </c>
      <c r="F15" s="16">
        <v>9184</v>
      </c>
      <c r="G15" s="17">
        <v>9172</v>
      </c>
      <c r="H15" s="6">
        <v>3.99</v>
      </c>
      <c r="I15" s="39" t="s">
        <v>40</v>
      </c>
      <c r="J15" s="40"/>
    </row>
    <row r="16" ht="18" customHeight="1" spans="1:10">
      <c r="A16" s="12"/>
      <c r="B16" s="18"/>
      <c r="C16" s="18"/>
      <c r="D16" s="15" t="s">
        <v>41</v>
      </c>
      <c r="E16" s="6">
        <v>4</v>
      </c>
      <c r="F16" s="16">
        <v>9</v>
      </c>
      <c r="G16" s="17">
        <v>9</v>
      </c>
      <c r="H16" s="6">
        <v>4</v>
      </c>
      <c r="I16" s="41"/>
      <c r="J16" s="41"/>
    </row>
    <row r="17" ht="18" customHeight="1" spans="1:10">
      <c r="A17" s="12"/>
      <c r="B17" s="18"/>
      <c r="C17" s="18"/>
      <c r="D17" s="15" t="s">
        <v>42</v>
      </c>
      <c r="E17" s="6">
        <v>4</v>
      </c>
      <c r="F17" s="16" t="s">
        <v>43</v>
      </c>
      <c r="G17" s="17">
        <v>1</v>
      </c>
      <c r="H17" s="6">
        <v>4</v>
      </c>
      <c r="I17" s="41"/>
      <c r="J17" s="41"/>
    </row>
    <row r="18" ht="18" customHeight="1" spans="1:10">
      <c r="A18" s="12"/>
      <c r="B18" s="18"/>
      <c r="C18" s="6" t="s">
        <v>44</v>
      </c>
      <c r="D18" s="15" t="s">
        <v>45</v>
      </c>
      <c r="E18" s="6">
        <v>4</v>
      </c>
      <c r="F18" s="19">
        <v>1</v>
      </c>
      <c r="G18" s="20">
        <v>1</v>
      </c>
      <c r="H18" s="6">
        <v>4</v>
      </c>
      <c r="I18" s="41"/>
      <c r="J18" s="41"/>
    </row>
    <row r="19" ht="18" customHeight="1" spans="1:10">
      <c r="A19" s="12"/>
      <c r="B19" s="18"/>
      <c r="C19" s="18"/>
      <c r="D19" s="15" t="s">
        <v>46</v>
      </c>
      <c r="E19" s="6">
        <v>4</v>
      </c>
      <c r="F19" s="19">
        <v>0.95</v>
      </c>
      <c r="G19" s="20">
        <v>0.95</v>
      </c>
      <c r="H19" s="6">
        <v>4</v>
      </c>
      <c r="I19" s="41"/>
      <c r="J19" s="41"/>
    </row>
    <row r="20" ht="18" customHeight="1" spans="1:10">
      <c r="A20" s="12"/>
      <c r="B20" s="18"/>
      <c r="C20" s="18"/>
      <c r="D20" s="15" t="s">
        <v>47</v>
      </c>
      <c r="E20" s="6">
        <v>4</v>
      </c>
      <c r="F20" s="19">
        <v>1</v>
      </c>
      <c r="G20" s="20">
        <v>1</v>
      </c>
      <c r="H20" s="6">
        <v>4</v>
      </c>
      <c r="I20" s="41"/>
      <c r="J20" s="41"/>
    </row>
    <row r="21" ht="32" customHeight="1" spans="1:10">
      <c r="A21" s="12"/>
      <c r="B21" s="18"/>
      <c r="C21" s="6" t="s">
        <v>48</v>
      </c>
      <c r="D21" s="21" t="s">
        <v>49</v>
      </c>
      <c r="E21" s="6">
        <v>4</v>
      </c>
      <c r="F21" s="22">
        <v>1</v>
      </c>
      <c r="G21" s="20">
        <v>0</v>
      </c>
      <c r="H21" s="6">
        <v>0</v>
      </c>
      <c r="I21" s="42" t="s">
        <v>50</v>
      </c>
      <c r="J21" s="42"/>
    </row>
    <row r="22" ht="32" customHeight="1" spans="1:10">
      <c r="A22" s="12"/>
      <c r="B22" s="18"/>
      <c r="C22" s="18"/>
      <c r="D22" s="21" t="s">
        <v>51</v>
      </c>
      <c r="E22" s="6">
        <v>4</v>
      </c>
      <c r="F22" s="22">
        <v>1</v>
      </c>
      <c r="G22" s="23">
        <v>0</v>
      </c>
      <c r="H22" s="6">
        <v>0</v>
      </c>
      <c r="I22" s="42" t="s">
        <v>52</v>
      </c>
      <c r="J22" s="42"/>
    </row>
    <row r="23" ht="39" customHeight="1" spans="1:10">
      <c r="A23" s="12"/>
      <c r="B23" s="18"/>
      <c r="C23" s="6" t="s">
        <v>53</v>
      </c>
      <c r="D23" s="15" t="s">
        <v>54</v>
      </c>
      <c r="E23" s="6">
        <v>6</v>
      </c>
      <c r="F23" s="16">
        <v>1000</v>
      </c>
      <c r="G23" s="17">
        <v>1000</v>
      </c>
      <c r="H23" s="18">
        <v>6</v>
      </c>
      <c r="I23" s="41"/>
      <c r="J23" s="41"/>
    </row>
    <row r="24" ht="32" customHeight="1" spans="1:10">
      <c r="A24" s="12"/>
      <c r="B24" s="24" t="s">
        <v>55</v>
      </c>
      <c r="C24" s="6" t="s">
        <v>56</v>
      </c>
      <c r="D24" s="15" t="s">
        <v>57</v>
      </c>
      <c r="E24" s="6">
        <v>8</v>
      </c>
      <c r="F24" s="15">
        <v>36736</v>
      </c>
      <c r="G24" s="18">
        <v>36724</v>
      </c>
      <c r="H24" s="18">
        <v>7.99</v>
      </c>
      <c r="I24" s="42" t="s">
        <v>40</v>
      </c>
      <c r="J24" s="41"/>
    </row>
    <row r="25" ht="18" customHeight="1" spans="1:10">
      <c r="A25" s="12"/>
      <c r="B25" s="25"/>
      <c r="C25" s="6"/>
      <c r="D25" s="15" t="s">
        <v>58</v>
      </c>
      <c r="E25" s="6">
        <v>7</v>
      </c>
      <c r="F25" s="19" t="s">
        <v>59</v>
      </c>
      <c r="G25" s="26">
        <v>1</v>
      </c>
      <c r="H25" s="18">
        <v>7</v>
      </c>
      <c r="I25" s="36"/>
      <c r="J25" s="36"/>
    </row>
    <row r="26" ht="18" customHeight="1" spans="1:10">
      <c r="A26" s="12"/>
      <c r="B26" s="25"/>
      <c r="C26" s="27" t="s">
        <v>60</v>
      </c>
      <c r="D26" s="15" t="s">
        <v>61</v>
      </c>
      <c r="E26" s="6">
        <v>7</v>
      </c>
      <c r="F26" s="16" t="s">
        <v>62</v>
      </c>
      <c r="G26" s="26">
        <v>1</v>
      </c>
      <c r="H26" s="18">
        <v>7</v>
      </c>
      <c r="I26" s="36"/>
      <c r="J26" s="36"/>
    </row>
    <row r="27" ht="18" customHeight="1" spans="1:10">
      <c r="A27" s="12"/>
      <c r="B27" s="28"/>
      <c r="C27" s="6" t="s">
        <v>63</v>
      </c>
      <c r="D27" s="15" t="s">
        <v>64</v>
      </c>
      <c r="E27" s="6">
        <v>8</v>
      </c>
      <c r="F27" s="19" t="s">
        <v>65</v>
      </c>
      <c r="G27" s="18">
        <v>15</v>
      </c>
      <c r="H27" s="18">
        <v>8</v>
      </c>
      <c r="I27" s="36"/>
      <c r="J27" s="36"/>
    </row>
    <row r="28" ht="49" customHeight="1" spans="1:10">
      <c r="A28" s="12"/>
      <c r="B28" s="6" t="s">
        <v>66</v>
      </c>
      <c r="C28" s="6" t="s">
        <v>67</v>
      </c>
      <c r="D28" s="15" t="s">
        <v>68</v>
      </c>
      <c r="E28" s="6">
        <v>10</v>
      </c>
      <c r="F28" s="19">
        <v>0.98</v>
      </c>
      <c r="G28" s="26">
        <v>0.98</v>
      </c>
      <c r="H28" s="18">
        <v>10</v>
      </c>
      <c r="I28" s="36"/>
      <c r="J28" s="36"/>
    </row>
    <row r="29" ht="14.25" customHeight="1" spans="1:10">
      <c r="A29" s="29" t="s">
        <v>69</v>
      </c>
      <c r="B29" s="29"/>
      <c r="C29" s="29"/>
      <c r="D29" s="29"/>
      <c r="E29" s="30">
        <f>SUM(E12:E28)+H6</f>
        <v>100</v>
      </c>
      <c r="F29" s="31"/>
      <c r="G29" s="31"/>
      <c r="H29" s="30">
        <f>SUM(H12:H28)+J6</f>
        <v>91.98</v>
      </c>
      <c r="I29" s="43"/>
      <c r="J29" s="43"/>
    </row>
    <row r="30" ht="14.25" customHeight="1"/>
  </sheetData>
  <mergeCells count="4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9:A10"/>
    <mergeCell ref="A11:A28"/>
    <mergeCell ref="B12:B23"/>
    <mergeCell ref="B24:B27"/>
    <mergeCell ref="C12:C17"/>
    <mergeCell ref="C18:C20"/>
    <mergeCell ref="C21:C22"/>
    <mergeCell ref="C24:C25"/>
    <mergeCell ref="A5:C8"/>
  </mergeCells>
  <printOptions horizontalCentered="1"/>
  <pageMargins left="0.708333333333333" right="0.708333333333333" top="0.4" bottom="0.3" header="0.169444444444444" footer="0.169444444444444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