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<sst xmlns="http://schemas.openxmlformats.org/spreadsheetml/2006/main" count="68" uniqueCount="62">
  <si>
    <t>绩效目标自评表</t>
  </si>
  <si>
    <t>（2019年度）</t>
  </si>
  <si>
    <t>项目名称</t>
  </si>
  <si>
    <t>2019年农村危房改造项目（非建档立卡贫困户）</t>
  </si>
  <si>
    <t>项目负责人及电话</t>
  </si>
  <si>
    <t>陶万林（18999090398）</t>
  </si>
  <si>
    <t>主管部门</t>
  </si>
  <si>
    <t>麦盖提县住房和城乡建设局</t>
  </si>
  <si>
    <t>实施单位</t>
  </si>
  <si>
    <t>[002002]麦盖提县抗震安居办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</si>
  <si>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</si>
  <si>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</si>
  <si>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</si>
  <si>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</si>
  <si>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</si>
  <si>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</si>
  <si>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</si>
  <si>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</si>
  <si>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—</t>
  </si>
  <si>
    <t>其他资金</t>
  </si>
  <si>
    <t>年度总体目标</t>
  </si>
  <si>
    <t>年初设定目标</t>
  </si>
  <si>
    <t>年度总体目标完成情况综述</t>
  </si>
  <si>
    <t>1.为我县5478户的危房重建改造提供补助，每户补助2.8万元，其中319户四类人员补助3.4万元。
2.通过实施农村危房改造工作，有效地改善了农村贫困农户居住条件，实现贫困户群众安居梦想。从此以后，农民群众再也不用为突发性的自然灾害而担惊受怕，人民群众的生命财产安全得到了保障，为社会主义新农村建设打下基础。</t>
  </si>
  <si>
    <t>1.我县5478户的危房重建改造提供补助，每户补助2.8万元，其中319户四类人员补助3.4万元。
2.有效地改善了农村贫困农户居住条件，实现贫困户群众安居梦想。从此以后，农民群众再也不用为突发性的自然灾害而担惊受怕，人民群众的生命财产安全得到了保障，为社会主义新农村建设打下基础。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</si>
  <si>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</si>
  <si>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</si>
  <si>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</si>
  <si>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</si>
  <si>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</si>
  <si>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</si>
  <si>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</si>
  <si>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</si>
  <si>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</si>
  <si>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施工中监督检查次数(次)</t>
  </si>
  <si>
    <t>≥10</t>
  </si>
  <si>
    <t>提供建设方案(套)</t>
  </si>
  <si>
    <t>≥1</t>
  </si>
  <si>
    <t>一般户(户)</t>
  </si>
  <si>
    <t>四类人员(户)</t>
  </si>
  <si>
    <t>建立监督检查机制(套)</t>
  </si>
  <si>
    <t>质量指标</t>
  </si>
  <si>
    <t>改造后验收合格率</t>
  </si>
  <si>
    <t>改造后房屋满足基本居住功能需要比例</t>
  </si>
  <si>
    <t>时效指标</t>
  </si>
  <si>
    <t>2019年3月开工及时率</t>
  </si>
  <si>
    <t>2019年7月完工及时率</t>
  </si>
  <si>
    <t>应新增户数，项目在8月份完工</t>
  </si>
  <si>
    <t>成本指标</t>
  </si>
  <si>
    <t>四类人员补助金额（万元/户）</t>
  </si>
  <si>
    <t>一般户补助金额（万元/户）</t>
  </si>
  <si>
    <t>效益指标（30分）</t>
  </si>
  <si>
    <t>社会效益指标</t>
  </si>
  <si>
    <t>改善农牧民居住条件</t>
  </si>
  <si>
    <t>效果显著</t>
  </si>
  <si>
    <t>可持续影响指标</t>
  </si>
  <si>
    <t>改造后使用年限（年）</t>
  </si>
  <si>
    <t>≥50</t>
  </si>
  <si>
    <t>满意度指标（10分）</t>
  </si>
  <si>
    <t>服务对象满意度指标</t>
  </si>
  <si>
    <t>受益对象满意度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</si>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</sst>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29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20" borderId="17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24" fillId="28" borderId="16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49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4" fillId="0" borderId="5" xfId="49" applyNumberFormat="1" applyFont="1" applyFill="1" applyBorder="1" applyAlignment="1">
      <alignment horizontal="center" vertical="center" wrapText="1"/>
    </xf>
    <xf numFmtId="9" fontId="4" fillId="0" borderId="5" xfId="49" applyNumberFormat="1" applyFont="1" applyFill="1" applyBorder="1" applyAlignment="1" applyProtection="1">
      <alignment horizontal="center" vertical="center" wrapText="1"/>
    </xf>
    <xf numFmtId="0" fontId="4" fillId="0" borderId="5" xfId="49" applyNumberFormat="1" applyFont="1" applyFill="1" applyBorder="1" applyAlignment="1" applyProtection="1">
      <alignment horizontal="center" vertical="center" wrapText="1"/>
    </xf>
    <xf numFmtId="176" fontId="4" fillId="0" borderId="5" xfId="49" applyNumberFormat="1" applyFont="1" applyFill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176" fontId="4" fillId="0" borderId="8" xfId="49" applyNumberFormat="1" applyFont="1" applyFill="1" applyBorder="1" applyAlignment="1">
      <alignment horizontal="center" vertical="center" wrapText="1"/>
    </xf>
    <xf numFmtId="9" fontId="4" fillId="0" borderId="8" xfId="49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7" fillId="0" borderId="5" xfId="0" applyNumberFormat="1" applyFont="1" applyBorder="1" applyAlignment="1">
      <alignment horizontal="center" vertical="center" wrapText="1"/>
    </xf>
    <xf numFmtId="177" fontId="7" fillId="0" borderId="5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7"/>
  <sheetViews>
    <sheetView tabSelected="1" zoomScale="90" zoomScaleNormal="90" workbookViewId="0">
      <selection activeCell="F25" sqref="F25"/>
    </sheetView>
  </sheetViews>
  <sheetFormatPr defaultColWidth="9" defaultRowHeight="14.4"/>
  <cols>
    <col min="1" max="1" width="6.75" customWidth="1"/>
    <col min="2" max="2" width="10.5" customWidth="1"/>
    <col min="3" max="3" width="9.87037037037037" customWidth="1"/>
    <col min="4" max="4" width="31.1111111111111" customWidth="1"/>
    <col min="5" max="5" width="12.1296296296296" customWidth="1"/>
    <col min="6" max="6" width="12.2592592592593" customWidth="1"/>
    <col min="7" max="7" width="10.3796296296296" customWidth="1"/>
    <col min="8" max="8" width="8.37962962962963" customWidth="1"/>
    <col min="9" max="9" width="9.62037037037037" customWidth="1"/>
    <col min="10" max="10" width="16.75" customWidth="1"/>
    <col min="12" max="12" width="10.2777777777778"/>
    <col min="13" max="13" width="12.8148148148148"/>
    <col min="17" max="17" width="12.8888888888889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8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29"/>
    </row>
    <row r="3" ht="30.75" customHeight="1" spans="1:10">
      <c r="A3" s="5" t="s">
        <v>2</v>
      </c>
      <c r="B3" s="5"/>
      <c r="C3" s="5"/>
      <c r="D3" s="6" t="s">
        <v>3</v>
      </c>
      <c r="E3" s="6"/>
      <c r="F3" s="5" t="s">
        <v>4</v>
      </c>
      <c r="G3" s="6" t="s">
        <v>5</v>
      </c>
      <c r="H3" s="6"/>
      <c r="I3" s="6"/>
      <c r="J3" s="6"/>
    </row>
    <row r="4" ht="23.25" customHeight="1" spans="1:13">
      <c r="A4" s="5" t="s">
        <v>6</v>
      </c>
      <c r="B4" s="5"/>
      <c r="C4" s="5"/>
      <c r="D4" s="6" t="s">
        <v>7</v>
      </c>
      <c r="E4" s="6"/>
      <c r="F4" s="5" t="s">
        <v>8</v>
      </c>
      <c r="G4" s="6" t="s">
        <v>9</v>
      </c>
      <c r="H4" s="6"/>
      <c r="I4" s="6"/>
      <c r="J4" s="6"/>
      <c r="M4" s="30"/>
    </row>
    <row r="5" ht="31.5" customHeight="1" spans="1:13">
      <c r="A5" s="5" t="s">
        <v>10</v>
      </c>
      <c r="B5" s="5"/>
      <c r="C5" s="5"/>
      <c r="D5" s="5"/>
      <c r="E5" s="7" t="s">
        <v>11</v>
      </c>
      <c r="F5" s="5" t="s">
        <v>12</v>
      </c>
      <c r="G5" s="5"/>
      <c r="H5" s="7" t="s">
        <v>13</v>
      </c>
      <c r="I5" s="7" t="s">
        <v>14</v>
      </c>
      <c r="J5" s="7" t="s">
        <v>15</v>
      </c>
      <c r="M5" s="31"/>
    </row>
    <row r="6" ht="26" customHeight="1" spans="1:13">
      <c r="A6" s="5"/>
      <c r="B6" s="5"/>
      <c r="C6" s="5"/>
      <c r="D6" s="5" t="s">
        <v>16</v>
      </c>
      <c r="E6" s="8">
        <v>20073.3855</v>
      </c>
      <c r="F6" s="9">
        <f>F7+F8</f>
        <v>19013.85</v>
      </c>
      <c r="G6" s="10"/>
      <c r="H6" s="7">
        <v>10</v>
      </c>
      <c r="I6" s="32">
        <f>F6/E6</f>
        <v>0.94721690070666</v>
      </c>
      <c r="J6" s="33">
        <f>I6*H6</f>
        <v>9.4721690070666</v>
      </c>
      <c r="L6" s="30"/>
      <c r="M6" s="34"/>
    </row>
    <row r="7" ht="26" customHeight="1" spans="1:13">
      <c r="A7" s="5"/>
      <c r="B7" s="5"/>
      <c r="C7" s="5"/>
      <c r="D7" s="5" t="s">
        <v>17</v>
      </c>
      <c r="E7" s="8">
        <v>11752.3855</v>
      </c>
      <c r="F7" s="9">
        <v>10692.85</v>
      </c>
      <c r="G7" s="10"/>
      <c r="H7" s="7" t="s">
        <v>18</v>
      </c>
      <c r="I7" s="32">
        <f>F7/E7</f>
        <v>0.909845069326564</v>
      </c>
      <c r="J7" s="33" t="s">
        <v>18</v>
      </c>
      <c r="L7" s="31"/>
      <c r="M7" s="31"/>
    </row>
    <row r="8" ht="26" customHeight="1" spans="1:12">
      <c r="A8" s="5"/>
      <c r="B8" s="5"/>
      <c r="C8" s="5"/>
      <c r="D8" s="5" t="s">
        <v>19</v>
      </c>
      <c r="E8" s="8">
        <v>8321</v>
      </c>
      <c r="F8" s="9">
        <v>8321</v>
      </c>
      <c r="G8" s="10"/>
      <c r="H8" s="7" t="s">
        <v>18</v>
      </c>
      <c r="I8" s="32">
        <f>F8/E8</f>
        <v>1</v>
      </c>
      <c r="J8" s="33" t="s">
        <v>18</v>
      </c>
      <c r="L8" s="35"/>
    </row>
    <row r="9" ht="23.25" customHeight="1" spans="1:12">
      <c r="A9" s="11" t="s">
        <v>20</v>
      </c>
      <c r="B9" s="5" t="s">
        <v>21</v>
      </c>
      <c r="C9" s="5"/>
      <c r="D9" s="5"/>
      <c r="E9" s="5"/>
      <c r="F9" s="5" t="s">
        <v>22</v>
      </c>
      <c r="G9" s="5"/>
      <c r="H9" s="5"/>
      <c r="I9" s="5"/>
      <c r="J9" s="5"/>
      <c r="L9" s="36"/>
    </row>
    <row r="10" ht="114" customHeight="1" spans="1:10">
      <c r="A10" s="12"/>
      <c r="B10" s="13" t="s">
        <v>23</v>
      </c>
      <c r="C10" s="13"/>
      <c r="D10" s="13"/>
      <c r="E10" s="13"/>
      <c r="F10" s="13" t="s">
        <v>24</v>
      </c>
      <c r="G10" s="13"/>
      <c r="H10" s="13"/>
      <c r="I10" s="13"/>
      <c r="J10" s="13"/>
    </row>
    <row r="11" ht="42" customHeight="1" spans="1:10">
      <c r="A11" s="11" t="s">
        <v>25</v>
      </c>
      <c r="B11" s="5" t="s">
        <v>26</v>
      </c>
      <c r="C11" s="5" t="s">
        <v>27</v>
      </c>
      <c r="D11" s="5" t="s">
        <v>28</v>
      </c>
      <c r="E11" s="5" t="s">
        <v>13</v>
      </c>
      <c r="F11" s="14" t="s">
        <v>29</v>
      </c>
      <c r="G11" s="14" t="s">
        <v>30</v>
      </c>
      <c r="H11" s="14" t="s">
        <v>15</v>
      </c>
      <c r="I11" s="14" t="s">
        <v>31</v>
      </c>
      <c r="J11" s="14"/>
    </row>
    <row r="12" ht="18" customHeight="1" spans="1:10">
      <c r="A12" s="12"/>
      <c r="B12" s="6" t="s">
        <v>32</v>
      </c>
      <c r="C12" s="6" t="s">
        <v>33</v>
      </c>
      <c r="D12" s="15" t="s">
        <v>34</v>
      </c>
      <c r="E12" s="6">
        <v>4</v>
      </c>
      <c r="F12" s="16" t="s">
        <v>35</v>
      </c>
      <c r="G12" s="16">
        <v>10</v>
      </c>
      <c r="H12" s="6">
        <v>4</v>
      </c>
      <c r="I12" s="14"/>
      <c r="J12" s="14"/>
    </row>
    <row r="13" ht="18" customHeight="1" spans="1:10">
      <c r="A13" s="12"/>
      <c r="B13" s="17"/>
      <c r="C13" s="17"/>
      <c r="D13" s="15" t="s">
        <v>36</v>
      </c>
      <c r="E13" s="6">
        <v>4</v>
      </c>
      <c r="F13" s="16" t="s">
        <v>37</v>
      </c>
      <c r="G13" s="16">
        <v>1</v>
      </c>
      <c r="H13" s="6">
        <v>4</v>
      </c>
      <c r="I13" s="14"/>
      <c r="J13" s="14"/>
    </row>
    <row r="14" ht="18" customHeight="1" spans="1:10">
      <c r="A14" s="12"/>
      <c r="B14" s="17"/>
      <c r="C14" s="17"/>
      <c r="D14" s="15" t="s">
        <v>38</v>
      </c>
      <c r="E14" s="6">
        <v>4</v>
      </c>
      <c r="F14" s="16">
        <v>5159</v>
      </c>
      <c r="G14" s="16">
        <f>5159+133</f>
        <v>5292</v>
      </c>
      <c r="H14" s="6">
        <v>4</v>
      </c>
      <c r="I14" s="37"/>
      <c r="J14" s="38"/>
    </row>
    <row r="15" ht="18" customHeight="1" spans="1:10">
      <c r="A15" s="12"/>
      <c r="B15" s="17"/>
      <c r="C15" s="17"/>
      <c r="D15" s="15" t="s">
        <v>39</v>
      </c>
      <c r="E15" s="6">
        <v>4</v>
      </c>
      <c r="F15" s="16">
        <v>319</v>
      </c>
      <c r="G15" s="16">
        <f>319+16+5</f>
        <v>340</v>
      </c>
      <c r="H15" s="6">
        <v>4</v>
      </c>
      <c r="I15" s="37"/>
      <c r="J15" s="38"/>
    </row>
    <row r="16" ht="18" customHeight="1" spans="1:10">
      <c r="A16" s="12"/>
      <c r="B16" s="17"/>
      <c r="C16" s="17"/>
      <c r="D16" s="15" t="s">
        <v>40</v>
      </c>
      <c r="E16" s="6">
        <v>4</v>
      </c>
      <c r="F16" s="16" t="s">
        <v>37</v>
      </c>
      <c r="G16" s="16">
        <v>1</v>
      </c>
      <c r="H16" s="6">
        <v>4</v>
      </c>
      <c r="I16" s="14"/>
      <c r="J16" s="14"/>
    </row>
    <row r="17" ht="18" customHeight="1" spans="1:10">
      <c r="A17" s="12"/>
      <c r="B17" s="17"/>
      <c r="C17" s="6" t="s">
        <v>41</v>
      </c>
      <c r="D17" s="15" t="s">
        <v>42</v>
      </c>
      <c r="E17" s="6">
        <v>5</v>
      </c>
      <c r="F17" s="18">
        <v>1</v>
      </c>
      <c r="G17" s="18">
        <v>1</v>
      </c>
      <c r="H17" s="6">
        <v>5</v>
      </c>
      <c r="I17" s="14"/>
      <c r="J17" s="14"/>
    </row>
    <row r="18" ht="18" customHeight="1" spans="1:10">
      <c r="A18" s="12"/>
      <c r="B18" s="17"/>
      <c r="C18" s="17"/>
      <c r="D18" s="15" t="s">
        <v>43</v>
      </c>
      <c r="E18" s="6">
        <v>5</v>
      </c>
      <c r="F18" s="19">
        <v>1</v>
      </c>
      <c r="G18" s="19">
        <v>1</v>
      </c>
      <c r="H18" s="6">
        <v>5</v>
      </c>
      <c r="I18" s="14"/>
      <c r="J18" s="14"/>
    </row>
    <row r="19" ht="18" customHeight="1" spans="1:10">
      <c r="A19" s="12"/>
      <c r="B19" s="17"/>
      <c r="C19" s="6" t="s">
        <v>44</v>
      </c>
      <c r="D19" s="15" t="s">
        <v>45</v>
      </c>
      <c r="E19" s="6">
        <v>4</v>
      </c>
      <c r="F19" s="18">
        <v>1</v>
      </c>
      <c r="G19" s="18">
        <v>1</v>
      </c>
      <c r="H19" s="6">
        <v>4</v>
      </c>
      <c r="I19" s="14"/>
      <c r="J19" s="14"/>
    </row>
    <row r="20" ht="34" customHeight="1" spans="1:10">
      <c r="A20" s="12"/>
      <c r="B20" s="17"/>
      <c r="C20" s="17"/>
      <c r="D20" s="15" t="s">
        <v>46</v>
      </c>
      <c r="E20" s="6">
        <v>4</v>
      </c>
      <c r="F20" s="18">
        <v>1</v>
      </c>
      <c r="G20" s="18">
        <v>1</v>
      </c>
      <c r="H20" s="6">
        <v>4</v>
      </c>
      <c r="I20" s="15" t="s">
        <v>47</v>
      </c>
      <c r="J20" s="15"/>
    </row>
    <row r="21" ht="18" customHeight="1" spans="1:10">
      <c r="A21" s="12"/>
      <c r="B21" s="17"/>
      <c r="C21" s="6" t="s">
        <v>48</v>
      </c>
      <c r="D21" s="15" t="s">
        <v>49</v>
      </c>
      <c r="E21" s="6">
        <v>6</v>
      </c>
      <c r="F21" s="20">
        <v>3.4</v>
      </c>
      <c r="G21" s="20">
        <v>3.4</v>
      </c>
      <c r="H21" s="6">
        <v>6</v>
      </c>
      <c r="I21" s="14"/>
      <c r="J21" s="14"/>
    </row>
    <row r="22" ht="18" customHeight="1" spans="1:10">
      <c r="A22" s="12"/>
      <c r="B22" s="17"/>
      <c r="C22" s="17"/>
      <c r="D22" s="15" t="s">
        <v>50</v>
      </c>
      <c r="E22" s="6">
        <v>6</v>
      </c>
      <c r="F22" s="20">
        <v>2.85</v>
      </c>
      <c r="G22" s="20">
        <v>2.85</v>
      </c>
      <c r="H22" s="6">
        <v>6</v>
      </c>
      <c r="I22" s="14"/>
      <c r="J22" s="14"/>
    </row>
    <row r="23" ht="31" customHeight="1" spans="1:10">
      <c r="A23" s="12"/>
      <c r="B23" s="17" t="s">
        <v>51</v>
      </c>
      <c r="C23" s="6" t="s">
        <v>52</v>
      </c>
      <c r="D23" s="15" t="s">
        <v>53</v>
      </c>
      <c r="E23" s="21">
        <v>15</v>
      </c>
      <c r="F23" s="18" t="s">
        <v>54</v>
      </c>
      <c r="G23" s="22">
        <v>1</v>
      </c>
      <c r="H23" s="21">
        <v>15</v>
      </c>
      <c r="I23" s="14"/>
      <c r="J23" s="14"/>
    </row>
    <row r="24" ht="31" customHeight="1" spans="1:10">
      <c r="A24" s="12"/>
      <c r="B24" s="17"/>
      <c r="C24" s="6" t="s">
        <v>55</v>
      </c>
      <c r="D24" s="15" t="s">
        <v>56</v>
      </c>
      <c r="E24" s="21">
        <v>15</v>
      </c>
      <c r="F24" s="18" t="s">
        <v>57</v>
      </c>
      <c r="G24" s="23">
        <v>50</v>
      </c>
      <c r="H24" s="21">
        <v>15</v>
      </c>
      <c r="I24" s="14"/>
      <c r="J24" s="14"/>
    </row>
    <row r="25" ht="46" customHeight="1" spans="1:10">
      <c r="A25" s="12"/>
      <c r="B25" s="6" t="s">
        <v>58</v>
      </c>
      <c r="C25" s="6" t="s">
        <v>59</v>
      </c>
      <c r="D25" s="15" t="s">
        <v>60</v>
      </c>
      <c r="E25" s="24">
        <v>10</v>
      </c>
      <c r="F25" s="25">
        <v>1</v>
      </c>
      <c r="G25" s="22">
        <v>1</v>
      </c>
      <c r="H25" s="24">
        <v>10</v>
      </c>
      <c r="I25" s="14"/>
      <c r="J25" s="14"/>
    </row>
    <row r="26" ht="25" customHeight="1" spans="1:10">
      <c r="A26" s="26" t="s">
        <v>61</v>
      </c>
      <c r="B26" s="26"/>
      <c r="C26" s="26"/>
      <c r="D26" s="26"/>
      <c r="E26" s="27">
        <f>SUM(E12:E25)+H6</f>
        <v>100</v>
      </c>
      <c r="F26" s="27"/>
      <c r="G26" s="27"/>
      <c r="H26" s="27">
        <f>SUM(H12:H25)+J6</f>
        <v>99.4721690070666</v>
      </c>
      <c r="I26" s="39"/>
      <c r="J26" s="39"/>
    </row>
    <row r="27" ht="14.25" customHeight="1"/>
  </sheetData>
  <mergeCells count="43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26:D26"/>
    <mergeCell ref="F26:G26"/>
    <mergeCell ref="I26:J26"/>
    <mergeCell ref="A9:A10"/>
    <mergeCell ref="A11:A25"/>
    <mergeCell ref="B12:B22"/>
    <mergeCell ref="B23:B24"/>
    <mergeCell ref="C12:C16"/>
    <mergeCell ref="C17:C18"/>
    <mergeCell ref="C19:C20"/>
    <mergeCell ref="C21:C22"/>
    <mergeCell ref="A5:C8"/>
  </mergeCells>
  <printOptions horizontalCentered="1"/>
  <pageMargins left="0.708333333333333" right="0.708333333333333" top="0.4" bottom="0.3" header="0.169444444444444" footer="0.169444444444444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2020-05-04T11:41:45Z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eadingLayout">
    <vt:bool>true</vt:bool>
  </property>
</Properties>
</file>